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75" windowWidth="19155" windowHeight="10260"/>
  </bookViews>
  <sheets>
    <sheet name="الرئيسية" sheetId="1" r:id="rId1"/>
    <sheet name="تواريخ الحضور" sheetId="2" r:id="rId2"/>
    <sheet name="قائمة أسماء الطلبة" sheetId="3" r:id="rId3"/>
    <sheet name="نسبة الحضور" sheetId="4" r:id="rId4"/>
  </sheets>
  <definedNames>
    <definedName name="اسم_الطالب">'قائمة أسماء الطلبة'!$D$6:$E$681</definedName>
    <definedName name="سم_الطالب">'قائمة أسماء الطلبة'!$D$6:$E$686</definedName>
  </definedNames>
  <calcPr calcId="124519"/>
</workbook>
</file>

<file path=xl/calcChain.xml><?xml version="1.0" encoding="utf-8"?>
<calcChain xmlns="http://schemas.openxmlformats.org/spreadsheetml/2006/main">
  <c r="E25" i="1"/>
  <c r="B6" i="2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5"/>
  <c r="C6" i="1"/>
  <c r="C7"/>
  <c r="C8"/>
  <c r="C9"/>
  <c r="C10"/>
  <c r="C11"/>
  <c r="C12"/>
  <c r="C13"/>
  <c r="C14"/>
  <c r="C15"/>
  <c r="C16"/>
  <c r="C17"/>
  <c r="C18"/>
  <c r="C19"/>
  <c r="C20"/>
  <c r="C21"/>
  <c r="C22"/>
  <c r="C23"/>
  <c r="D6" i="2" l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5"/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"/>
  <c r="E26" l="1"/>
</calcChain>
</file>

<file path=xl/sharedStrings.xml><?xml version="1.0" encoding="utf-8"?>
<sst xmlns="http://schemas.openxmlformats.org/spreadsheetml/2006/main" count="68" uniqueCount="31">
  <si>
    <t>م.</t>
  </si>
  <si>
    <t>رقم الجامعي</t>
  </si>
  <si>
    <t>اسم الطالب</t>
  </si>
  <si>
    <t>وقت الحضور</t>
  </si>
  <si>
    <t>تاريخ اليوم</t>
  </si>
  <si>
    <t xml:space="preserve">اليوم </t>
  </si>
  <si>
    <t>ترحيل الحضور</t>
  </si>
  <si>
    <t>عدد الحضور</t>
  </si>
  <si>
    <t>عدد الغياب</t>
  </si>
  <si>
    <t>تاريخ الحضور</t>
  </si>
  <si>
    <t>محمد</t>
  </si>
  <si>
    <t>احمد</t>
  </si>
  <si>
    <t>حسن</t>
  </si>
  <si>
    <t xml:space="preserve">ابراهيم </t>
  </si>
  <si>
    <t>خالد</t>
  </si>
  <si>
    <t>هشام</t>
  </si>
  <si>
    <t>عبدالرحمن</t>
  </si>
  <si>
    <t>شاكر</t>
  </si>
  <si>
    <t>هاني</t>
  </si>
  <si>
    <t>رامي</t>
  </si>
  <si>
    <t>سمير</t>
  </si>
  <si>
    <t>لؤي</t>
  </si>
  <si>
    <t>تامر</t>
  </si>
  <si>
    <t>حسام</t>
  </si>
  <si>
    <t>حاتم</t>
  </si>
  <si>
    <t>نادر</t>
  </si>
  <si>
    <t>معتز</t>
  </si>
  <si>
    <t>امجد</t>
  </si>
  <si>
    <t>عدد مرات الحضور</t>
  </si>
  <si>
    <t>نسبة الحضور من 10%</t>
  </si>
  <si>
    <t>رقم الطالب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</si>
</sst>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20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06;&#1587;&#1576;&#1577; &#1575;&#1604;&#1581;&#1590;&#1608;&#1585;'!A1"/><Relationship Id="rId2" Type="http://schemas.openxmlformats.org/officeDocument/2006/relationships/image" Target="../media/image1.gif"/><Relationship Id="rId1" Type="http://schemas.openxmlformats.org/officeDocument/2006/relationships/hyperlink" Target="#'&#1578;&#1608;&#1575;&#1585;&#1610;&#1582; &#1575;&#1604;&#1581;&#1590;&#1608;&#1585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3</xdr:row>
      <xdr:rowOff>123825</xdr:rowOff>
    </xdr:from>
    <xdr:to>
      <xdr:col>11</xdr:col>
      <xdr:colOff>485775</xdr:colOff>
      <xdr:row>9</xdr:row>
      <xdr:rowOff>57150</xdr:rowOff>
    </xdr:to>
    <xdr:sp macro="" textlink="">
      <xdr:nvSpPr>
        <xdr:cNvPr id="5" name="Rounded Rectangular Callout 4"/>
        <xdr:cNvSpPr/>
      </xdr:nvSpPr>
      <xdr:spPr>
        <a:xfrm>
          <a:off x="9980475975" y="714375"/>
          <a:ext cx="3505200" cy="1457325"/>
        </a:xfrm>
        <a:prstGeom prst="wedgeRoundRectCallout">
          <a:avLst>
            <a:gd name="adj1" fmla="val 3747"/>
            <a:gd name="adj2" fmla="val 5531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AE" sz="1100"/>
            <a:t>عند</a:t>
          </a:r>
          <a:r>
            <a:rPr lang="ar-AE" sz="1100" baseline="0"/>
            <a:t> الضغط على " ترحيل الحضور " يتم ادراج ارقام الطلبة واسمائهم في </a:t>
          </a:r>
          <a:r>
            <a:rPr lang="en-US" sz="1100" baseline="0"/>
            <a:t>sheet 2 </a:t>
          </a:r>
          <a:r>
            <a:rPr lang="ar-AE" sz="1100" baseline="0"/>
            <a:t> مع الاخذ بعين الاعتبار ادراج تاريخ الحضور تلقائيا في الجدول الموضح في </a:t>
          </a:r>
          <a:r>
            <a:rPr lang="en-US" sz="1100" baseline="0"/>
            <a:t>sheet2  </a:t>
          </a:r>
          <a:r>
            <a:rPr lang="ar-AE" sz="1100" baseline="0"/>
            <a:t>و علامه صح امام اسم كل طالب , كما و يتم عند كل ترحيل اضافه اسماء الطلاب من الجدول الايمن الى الجدول الايسر و عدد مرات الحضور   </a:t>
          </a:r>
          <a:r>
            <a:rPr lang="ar-AE" sz="1100" baseline="0">
              <a:solidFill>
                <a:schemeClr val="tx1">
                  <a:lumMod val="95000"/>
                  <a:lumOff val="5000"/>
                </a:schemeClr>
              </a:solidFill>
            </a:rPr>
            <a:t>( تزداد في كل مرة يتم عمل ترحيل بعد اخذ الحضور للطلاب )</a:t>
          </a:r>
          <a:r>
            <a:rPr lang="ar-AE" sz="1100" baseline="0"/>
            <a:t>  و كذلك نسبه الحضور 10% </a:t>
          </a:r>
          <a:endParaRPr lang="en-US" sz="1100"/>
        </a:p>
      </xdr:txBody>
    </xdr:sp>
    <xdr:clientData/>
  </xdr:twoCellAnchor>
  <xdr:twoCellAnchor>
    <xdr:from>
      <xdr:col>9</xdr:col>
      <xdr:colOff>219075</xdr:colOff>
      <xdr:row>10</xdr:row>
      <xdr:rowOff>9525</xdr:rowOff>
    </xdr:from>
    <xdr:to>
      <xdr:col>11</xdr:col>
      <xdr:colOff>409575</xdr:colOff>
      <xdr:row>10</xdr:row>
      <xdr:rowOff>171450</xdr:rowOff>
    </xdr:to>
    <xdr:sp macro="" textlink="">
      <xdr:nvSpPr>
        <xdr:cNvPr id="7" name="Left Arrow 6"/>
        <xdr:cNvSpPr/>
      </xdr:nvSpPr>
      <xdr:spPr>
        <a:xfrm>
          <a:off x="9981161775" y="2324100"/>
          <a:ext cx="800100" cy="1619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361950</xdr:colOff>
      <xdr:row>12</xdr:row>
      <xdr:rowOff>123825</xdr:rowOff>
    </xdr:from>
    <xdr:to>
      <xdr:col>9</xdr:col>
      <xdr:colOff>257175</xdr:colOff>
      <xdr:row>14</xdr:row>
      <xdr:rowOff>142875</xdr:rowOff>
    </xdr:to>
    <xdr:grpSp>
      <xdr:nvGrpSpPr>
        <xdr:cNvPr id="12" name="مجموعة 11">
          <a:hlinkClick xmlns:r="http://schemas.openxmlformats.org/officeDocument/2006/relationships" r:id="rId1"/>
        </xdr:cNvPr>
        <xdr:cNvGrpSpPr/>
      </xdr:nvGrpSpPr>
      <xdr:grpSpPr>
        <a:xfrm>
          <a:off x="11229717825" y="2333625"/>
          <a:ext cx="1504950" cy="381000"/>
          <a:chOff x="11229517800" y="3848100"/>
          <a:chExt cx="1504950" cy="381000"/>
        </a:xfrm>
      </xdr:grpSpPr>
      <xdr:pic>
        <xdr:nvPicPr>
          <xdr:cNvPr id="10" name="صورة 9" descr="pill.gif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229517800" y="3848100"/>
            <a:ext cx="1504950" cy="381000"/>
          </a:xfrm>
          <a:prstGeom prst="rect">
            <a:avLst/>
          </a:prstGeom>
        </xdr:spPr>
      </xdr:pic>
      <xdr:sp macro="" textlink="">
        <xdr:nvSpPr>
          <xdr:cNvPr id="11" name="مربع نص 10"/>
          <xdr:cNvSpPr txBox="1"/>
        </xdr:nvSpPr>
        <xdr:spPr>
          <a:xfrm>
            <a:off x="11229679725" y="3914775"/>
            <a:ext cx="1171575" cy="228600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1" anchor="ctr"/>
          <a:lstStyle/>
          <a:p>
            <a:pPr algn="ctr" rtl="1"/>
            <a:r>
              <a:rPr lang="ar-DZ" sz="1400" b="1">
                <a:solidFill>
                  <a:srgbClr val="FFFF00"/>
                </a:solidFill>
              </a:rPr>
              <a:t>كشف</a:t>
            </a:r>
            <a:r>
              <a:rPr lang="ar-DZ" sz="1400" b="1" baseline="0">
                <a:solidFill>
                  <a:srgbClr val="FFFF00"/>
                </a:solidFill>
              </a:rPr>
              <a:t> الحضور</a:t>
            </a:r>
            <a:endParaRPr lang="ar-SA" sz="1400" b="1">
              <a:solidFill>
                <a:srgbClr val="FFFF00"/>
              </a:solidFill>
            </a:endParaRPr>
          </a:p>
        </xdr:txBody>
      </xdr:sp>
    </xdr:grpSp>
    <xdr:clientData/>
  </xdr:twoCellAnchor>
  <xdr:twoCellAnchor>
    <xdr:from>
      <xdr:col>7</xdr:col>
      <xdr:colOff>342900</xdr:colOff>
      <xdr:row>15</xdr:row>
      <xdr:rowOff>28575</xdr:rowOff>
    </xdr:from>
    <xdr:to>
      <xdr:col>9</xdr:col>
      <xdr:colOff>238125</xdr:colOff>
      <xdr:row>17</xdr:row>
      <xdr:rowOff>28575</xdr:rowOff>
    </xdr:to>
    <xdr:grpSp>
      <xdr:nvGrpSpPr>
        <xdr:cNvPr id="16" name="مجموعة 15">
          <a:hlinkClick xmlns:r="http://schemas.openxmlformats.org/officeDocument/2006/relationships" r:id="rId3"/>
        </xdr:cNvPr>
        <xdr:cNvGrpSpPr/>
      </xdr:nvGrpSpPr>
      <xdr:grpSpPr>
        <a:xfrm>
          <a:off x="11229736875" y="2781300"/>
          <a:ext cx="1504950" cy="381000"/>
          <a:chOff x="11229517800" y="3848100"/>
          <a:chExt cx="1504950" cy="381000"/>
        </a:xfrm>
      </xdr:grpSpPr>
      <xdr:pic>
        <xdr:nvPicPr>
          <xdr:cNvPr id="17" name="صورة 16" descr="pill.gif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229517800" y="3848100"/>
            <a:ext cx="1504950" cy="381000"/>
          </a:xfrm>
          <a:prstGeom prst="rect">
            <a:avLst/>
          </a:prstGeom>
        </xdr:spPr>
      </xdr:pic>
      <xdr:sp macro="" textlink="">
        <xdr:nvSpPr>
          <xdr:cNvPr id="18" name="مربع نص 17"/>
          <xdr:cNvSpPr txBox="1"/>
        </xdr:nvSpPr>
        <xdr:spPr>
          <a:xfrm>
            <a:off x="11229679725" y="3914775"/>
            <a:ext cx="1171575" cy="228600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1" anchor="ctr"/>
          <a:lstStyle/>
          <a:p>
            <a:pPr algn="ctr" rtl="1"/>
            <a:r>
              <a:rPr lang="ar-DZ" sz="1400" b="1">
                <a:solidFill>
                  <a:srgbClr val="FFFF00"/>
                </a:solidFill>
              </a:rPr>
              <a:t>نسبة الحضور</a:t>
            </a:r>
            <a:endParaRPr lang="ar-SA" sz="1400" b="1">
              <a:solidFill>
                <a:srgbClr val="FFFF00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542925</xdr:colOff>
      <xdr:row>2</xdr:row>
      <xdr:rowOff>19051</xdr:rowOff>
    </xdr:to>
    <xdr:grpSp>
      <xdr:nvGrpSpPr>
        <xdr:cNvPr id="2" name="مجموعة 1">
          <a:hlinkClick xmlns:r="http://schemas.openxmlformats.org/officeDocument/2006/relationships" r:id="rId1"/>
        </xdr:cNvPr>
        <xdr:cNvGrpSpPr/>
      </xdr:nvGrpSpPr>
      <xdr:grpSpPr>
        <a:xfrm>
          <a:off x="11238023625" y="1"/>
          <a:ext cx="1504949" cy="381000"/>
          <a:chOff x="11229517800" y="3848100"/>
          <a:chExt cx="1504950" cy="381000"/>
        </a:xfrm>
      </xdr:grpSpPr>
      <xdr:pic>
        <xdr:nvPicPr>
          <xdr:cNvPr id="3" name="صورة 2" descr="pill.gif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229517800" y="3848100"/>
            <a:ext cx="1504950" cy="381000"/>
          </a:xfrm>
          <a:prstGeom prst="rect">
            <a:avLst/>
          </a:prstGeom>
        </xdr:spPr>
      </xdr:pic>
      <xdr:sp macro="" textlink="">
        <xdr:nvSpPr>
          <xdr:cNvPr id="4" name="مربع نص 3"/>
          <xdr:cNvSpPr txBox="1"/>
        </xdr:nvSpPr>
        <xdr:spPr>
          <a:xfrm>
            <a:off x="11229679725" y="3914775"/>
            <a:ext cx="1171575" cy="228600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1" anchor="ctr"/>
          <a:lstStyle/>
          <a:p>
            <a:pPr algn="ctr" rtl="1"/>
            <a:r>
              <a:rPr lang="ar-DZ" sz="1400" b="1">
                <a:solidFill>
                  <a:srgbClr val="FFFF00"/>
                </a:solidFill>
              </a:rPr>
              <a:t>الرئيسية</a:t>
            </a:r>
            <a:endParaRPr lang="ar-SA" sz="1400" b="1">
              <a:solidFill>
                <a:srgbClr val="FFFF00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171450</xdr:rowOff>
    </xdr:from>
    <xdr:to>
      <xdr:col>2</xdr:col>
      <xdr:colOff>133349</xdr:colOff>
      <xdr:row>3</xdr:row>
      <xdr:rowOff>9525</xdr:rowOff>
    </xdr:to>
    <xdr:grpSp>
      <xdr:nvGrpSpPr>
        <xdr:cNvPr id="2" name="مجموعة 1">
          <a:hlinkClick xmlns:r="http://schemas.openxmlformats.org/officeDocument/2006/relationships" r:id="rId1"/>
        </xdr:cNvPr>
        <xdr:cNvGrpSpPr/>
      </xdr:nvGrpSpPr>
      <xdr:grpSpPr>
        <a:xfrm>
          <a:off x="11234642251" y="171450"/>
          <a:ext cx="1504948" cy="381000"/>
          <a:chOff x="11229517800" y="3848100"/>
          <a:chExt cx="1504950" cy="381000"/>
        </a:xfrm>
      </xdr:grpSpPr>
      <xdr:pic>
        <xdr:nvPicPr>
          <xdr:cNvPr id="3" name="صورة 2" descr="pill.gif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229517800" y="3848100"/>
            <a:ext cx="1504950" cy="381000"/>
          </a:xfrm>
          <a:prstGeom prst="rect">
            <a:avLst/>
          </a:prstGeom>
        </xdr:spPr>
      </xdr:pic>
      <xdr:sp macro="" textlink="">
        <xdr:nvSpPr>
          <xdr:cNvPr id="4" name="مربع نص 3"/>
          <xdr:cNvSpPr txBox="1"/>
        </xdr:nvSpPr>
        <xdr:spPr>
          <a:xfrm>
            <a:off x="11229679725" y="3914775"/>
            <a:ext cx="1171575" cy="228600"/>
          </a:xfrm>
          <a:prstGeom prst="rect">
            <a:avLst/>
          </a:prstGeom>
          <a:solidFill>
            <a:schemeClr val="lt1">
              <a:alpha val="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1" anchor="ctr"/>
          <a:lstStyle/>
          <a:p>
            <a:pPr algn="ctr" rtl="1"/>
            <a:r>
              <a:rPr lang="ar-DZ" sz="1400" b="1">
                <a:solidFill>
                  <a:srgbClr val="FFFF00"/>
                </a:solidFill>
              </a:rPr>
              <a:t>الرئيسية</a:t>
            </a:r>
            <a:endParaRPr lang="ar-SA" sz="1400" b="1">
              <a:solidFill>
                <a:srgbClr val="FFFF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2:I26"/>
  <sheetViews>
    <sheetView rightToLeft="1" tabSelected="1" workbookViewId="0">
      <selection activeCell="K29" sqref="K29"/>
    </sheetView>
  </sheetViews>
  <sheetFormatPr defaultRowHeight="14.25"/>
  <cols>
    <col min="2" max="2" width="12.625" customWidth="1"/>
    <col min="3" max="3" width="4.375" customWidth="1"/>
    <col min="4" max="4" width="10.875" customWidth="1"/>
    <col min="5" max="5" width="12.75" customWidth="1"/>
    <col min="6" max="6" width="10.25" bestFit="1" customWidth="1"/>
    <col min="9" max="9" width="12.125" customWidth="1"/>
  </cols>
  <sheetData>
    <row r="2" spans="3:9" ht="14.25" customHeight="1">
      <c r="D2" s="13"/>
      <c r="E2" s="14">
        <f ca="1">NOW()</f>
        <v>41282.477107523147</v>
      </c>
    </row>
    <row r="3" spans="3:9" ht="15">
      <c r="D3" s="6" t="s">
        <v>5</v>
      </c>
      <c r="E3" s="6" t="s">
        <v>4</v>
      </c>
    </row>
    <row r="5" spans="3:9" ht="15">
      <c r="C5" s="2" t="s">
        <v>0</v>
      </c>
      <c r="D5" s="5" t="s">
        <v>1</v>
      </c>
      <c r="E5" s="5" t="s">
        <v>2</v>
      </c>
      <c r="F5" s="5" t="s">
        <v>3</v>
      </c>
    </row>
    <row r="6" spans="3:9">
      <c r="C6" s="7">
        <f>IF(D6="","",COUNTA($D$6:$D6))</f>
        <v>1</v>
      </c>
      <c r="D6" s="1">
        <v>2022</v>
      </c>
      <c r="E6" s="7" t="str">
        <f t="shared" ref="E6:E23" si="0">VLOOKUP(D6,اسم_الطالب,2,FALSE)</f>
        <v>محمد</v>
      </c>
      <c r="F6" s="11"/>
    </row>
    <row r="7" spans="3:9">
      <c r="C7" s="7">
        <f>IF(D7="","",COUNTA($D$6:$D7))</f>
        <v>2</v>
      </c>
      <c r="D7" s="1">
        <v>3454</v>
      </c>
      <c r="E7" s="7" t="str">
        <f t="shared" si="0"/>
        <v>احمد</v>
      </c>
      <c r="F7" s="1"/>
    </row>
    <row r="8" spans="3:9">
      <c r="C8" s="7">
        <f>IF(D8="","",COUNTA($D$6:$D8))</f>
        <v>3</v>
      </c>
      <c r="D8" s="1">
        <v>2345</v>
      </c>
      <c r="E8" s="7" t="str">
        <f t="shared" si="0"/>
        <v>حسن</v>
      </c>
      <c r="F8" s="1"/>
    </row>
    <row r="9" spans="3:9">
      <c r="C9" s="7">
        <f>IF(D9="","",COUNTA($D$6:$D9))</f>
        <v>4</v>
      </c>
      <c r="D9" s="1">
        <v>2321</v>
      </c>
      <c r="E9" s="7" t="str">
        <f t="shared" si="0"/>
        <v xml:space="preserve">ابراهيم </v>
      </c>
      <c r="F9" s="1"/>
    </row>
    <row r="10" spans="3:9" ht="15" thickBot="1">
      <c r="C10" s="7">
        <f>IF(D10="","",COUNTA($D$6:$D10))</f>
        <v>5</v>
      </c>
      <c r="D10" s="1">
        <v>7634</v>
      </c>
      <c r="E10" s="7" t="str">
        <f t="shared" si="0"/>
        <v>خالد</v>
      </c>
      <c r="F10" s="1"/>
    </row>
    <row r="11" spans="3:9" ht="15" thickBot="1">
      <c r="C11" s="7">
        <f>IF(D11="","",COUNTA($D$6:$D11))</f>
        <v>6</v>
      </c>
      <c r="D11" s="1">
        <v>8123</v>
      </c>
      <c r="E11" s="7" t="str">
        <f t="shared" si="0"/>
        <v>هشام</v>
      </c>
      <c r="F11" s="1"/>
      <c r="I11" s="3" t="s">
        <v>6</v>
      </c>
    </row>
    <row r="12" spans="3:9">
      <c r="C12" s="7">
        <f>IF(D12="","",COUNTA($D$6:$D12))</f>
        <v>7</v>
      </c>
      <c r="D12" s="1">
        <v>1156</v>
      </c>
      <c r="E12" s="7" t="str">
        <f t="shared" si="0"/>
        <v>عبدالرحمن</v>
      </c>
      <c r="F12" s="1"/>
    </row>
    <row r="13" spans="3:9">
      <c r="C13" s="7">
        <f>IF(D13="","",COUNTA($D$6:$D13))</f>
        <v>8</v>
      </c>
      <c r="D13" s="1">
        <v>6284</v>
      </c>
      <c r="E13" s="7" t="str">
        <f t="shared" si="0"/>
        <v>شاكر</v>
      </c>
      <c r="F13" s="1"/>
    </row>
    <row r="14" spans="3:9">
      <c r="C14" s="7">
        <f>IF(D14="","",COUNTA($D$6:$D14))</f>
        <v>9</v>
      </c>
      <c r="D14" s="1">
        <v>5892</v>
      </c>
      <c r="E14" s="7" t="str">
        <f t="shared" si="0"/>
        <v>هاني</v>
      </c>
      <c r="F14" s="1"/>
    </row>
    <row r="15" spans="3:9">
      <c r="C15" s="7">
        <f>IF(D15="","",COUNTA($D$6:$D15))</f>
        <v>10</v>
      </c>
      <c r="D15" s="1">
        <v>6789</v>
      </c>
      <c r="E15" s="7" t="str">
        <f t="shared" si="0"/>
        <v>رامي</v>
      </c>
      <c r="F15" s="1"/>
    </row>
    <row r="16" spans="3:9" ht="15" thickBot="1">
      <c r="C16" s="7">
        <f>IF(D16="","",COUNTA($D$6:$D16))</f>
        <v>11</v>
      </c>
      <c r="D16" s="1">
        <v>9876</v>
      </c>
      <c r="E16" s="7" t="str">
        <f t="shared" si="0"/>
        <v>سمير</v>
      </c>
      <c r="F16" s="1"/>
    </row>
    <row r="17" spans="3:9" ht="15" thickBot="1">
      <c r="C17" s="7">
        <f>IF(D17="","",COUNTA($D$6:$D17))</f>
        <v>12</v>
      </c>
      <c r="D17" s="1">
        <v>5676</v>
      </c>
      <c r="E17" s="7" t="str">
        <f t="shared" si="0"/>
        <v>لؤي</v>
      </c>
      <c r="F17" s="1"/>
      <c r="I17" s="3"/>
    </row>
    <row r="18" spans="3:9">
      <c r="C18" s="7">
        <f>IF(D18="","",COUNTA($D$6:$D18))</f>
        <v>13</v>
      </c>
      <c r="D18" s="1">
        <v>5555</v>
      </c>
      <c r="E18" s="7" t="str">
        <f t="shared" si="0"/>
        <v>تامر</v>
      </c>
      <c r="F18" s="1"/>
    </row>
    <row r="19" spans="3:9">
      <c r="C19" s="7">
        <f>IF(D19="","",COUNTA($D$6:$D19))</f>
        <v>14</v>
      </c>
      <c r="D19" s="1">
        <v>3453</v>
      </c>
      <c r="E19" s="7" t="str">
        <f t="shared" si="0"/>
        <v>حسام</v>
      </c>
      <c r="F19" s="1"/>
    </row>
    <row r="20" spans="3:9">
      <c r="C20" s="7">
        <f>IF(D20="","",COUNTA($D$6:$D20))</f>
        <v>15</v>
      </c>
      <c r="D20" s="1">
        <v>2345</v>
      </c>
      <c r="E20" s="7" t="str">
        <f t="shared" si="0"/>
        <v>حسن</v>
      </c>
      <c r="F20" s="1"/>
    </row>
    <row r="21" spans="3:9">
      <c r="C21" s="7">
        <f>IF(D21="","",COUNTA($D$6:$D21))</f>
        <v>16</v>
      </c>
      <c r="D21" s="1">
        <v>2134</v>
      </c>
      <c r="E21" s="7" t="str">
        <f t="shared" si="0"/>
        <v>نادر</v>
      </c>
      <c r="F21" s="1"/>
    </row>
    <row r="22" spans="3:9">
      <c r="C22" s="7">
        <f>IF(D22="","",COUNTA($D$6:$D22))</f>
        <v>17</v>
      </c>
      <c r="D22" s="1">
        <v>5875</v>
      </c>
      <c r="E22" s="7" t="str">
        <f t="shared" si="0"/>
        <v>معتز</v>
      </c>
      <c r="F22" s="1"/>
    </row>
    <row r="23" spans="3:9">
      <c r="C23" s="7">
        <f>IF(D23="","",COUNTA($D$6:$D23))</f>
        <v>18</v>
      </c>
      <c r="D23" s="1">
        <v>3654</v>
      </c>
      <c r="E23" s="7" t="str">
        <f t="shared" si="0"/>
        <v>امجد</v>
      </c>
      <c r="F23" s="1"/>
    </row>
    <row r="25" spans="3:9">
      <c r="D25" s="1" t="s">
        <v>7</v>
      </c>
      <c r="E25" s="10">
        <f>COUNTA(F6:F23)</f>
        <v>0</v>
      </c>
    </row>
    <row r="26" spans="3:9">
      <c r="D26" s="1" t="s">
        <v>8</v>
      </c>
      <c r="E26" s="10">
        <f>COUNTA(E6:E23)-E25</f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4:R24"/>
  <sheetViews>
    <sheetView rightToLeft="1" workbookViewId="0">
      <selection activeCell="H29" sqref="H29"/>
    </sheetView>
  </sheetViews>
  <sheetFormatPr defaultRowHeight="14.25"/>
  <cols>
    <col min="2" max="2" width="3.625" customWidth="1"/>
    <col min="3" max="3" width="10.625" customWidth="1"/>
    <col min="4" max="4" width="21.375" customWidth="1"/>
    <col min="5" max="5" width="10.875" customWidth="1"/>
    <col min="6" max="8" width="11.125" bestFit="1" customWidth="1"/>
    <col min="9" max="18" width="11.75" customWidth="1"/>
  </cols>
  <sheetData>
    <row r="4" spans="2:18" ht="15">
      <c r="B4" s="2" t="s">
        <v>0</v>
      </c>
      <c r="C4" s="4" t="s">
        <v>1</v>
      </c>
      <c r="D4" s="4" t="s">
        <v>2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9</v>
      </c>
      <c r="N4" s="2" t="s">
        <v>9</v>
      </c>
      <c r="O4" s="2" t="s">
        <v>9</v>
      </c>
      <c r="P4" s="2" t="s">
        <v>9</v>
      </c>
      <c r="Q4" s="2" t="s">
        <v>9</v>
      </c>
      <c r="R4" s="2" t="s">
        <v>9</v>
      </c>
    </row>
    <row r="5" spans="2:18">
      <c r="B5" s="12">
        <f>IF(C5="","",COUNTA($C$5:$C5))</f>
        <v>1</v>
      </c>
      <c r="C5" s="9">
        <v>2022</v>
      </c>
      <c r="D5" s="12" t="str">
        <f t="shared" ref="D5:D24" si="0">IFERROR(VLOOKUP(C5,اسم_الطالب,2,FALSE),"")</f>
        <v>محمد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2:18">
      <c r="B6" s="12" t="str">
        <f>IF(C6="","",COUNTA($C$5:$C6))</f>
        <v/>
      </c>
      <c r="C6" s="9"/>
      <c r="D6" s="12" t="str">
        <f t="shared" si="0"/>
        <v/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2:18">
      <c r="B7" s="12" t="str">
        <f>IF(C7="","",COUNTA($C$5:$C7))</f>
        <v/>
      </c>
      <c r="C7" s="9"/>
      <c r="D7" s="12" t="str">
        <f t="shared" si="0"/>
        <v/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2:18">
      <c r="B8" s="12" t="str">
        <f>IF(C8="","",COUNTA($C$5:$C8))</f>
        <v/>
      </c>
      <c r="C8" s="9"/>
      <c r="D8" s="12" t="str">
        <f t="shared" si="0"/>
        <v/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2:18">
      <c r="B9" s="12" t="str">
        <f>IF(C9="","",COUNTA($C$5:$C9))</f>
        <v/>
      </c>
      <c r="C9" s="9"/>
      <c r="D9" s="12" t="str">
        <f t="shared" si="0"/>
        <v/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2:18">
      <c r="B10" s="12" t="str">
        <f>IF(C10="","",COUNTA($C$5:$C10))</f>
        <v/>
      </c>
      <c r="C10" s="9"/>
      <c r="D10" s="12" t="str">
        <f t="shared" si="0"/>
        <v/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2:18">
      <c r="B11" s="12" t="str">
        <f>IF(C11="","",COUNTA($C$5:$C11))</f>
        <v/>
      </c>
      <c r="C11" s="9"/>
      <c r="D11" s="12" t="str">
        <f t="shared" si="0"/>
        <v/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2:18">
      <c r="B12" s="12" t="str">
        <f>IF(C12="","",COUNTA($C$5:$C12))</f>
        <v/>
      </c>
      <c r="C12" s="9"/>
      <c r="D12" s="12" t="str">
        <f t="shared" si="0"/>
        <v/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2:18">
      <c r="B13" s="12" t="str">
        <f>IF(C13="","",COUNTA($C$5:$C13))</f>
        <v/>
      </c>
      <c r="C13" s="9"/>
      <c r="D13" s="12" t="str">
        <f t="shared" si="0"/>
        <v/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2:18">
      <c r="B14" s="12" t="str">
        <f>IF(C14="","",COUNTA($C$5:$C14))</f>
        <v/>
      </c>
      <c r="C14" s="9"/>
      <c r="D14" s="12" t="str">
        <f t="shared" si="0"/>
        <v/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2:18">
      <c r="B15" s="12" t="str">
        <f>IF(C15="","",COUNTA($C$5:$C15))</f>
        <v/>
      </c>
      <c r="C15" s="9"/>
      <c r="D15" s="12" t="str">
        <f t="shared" si="0"/>
        <v/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8">
      <c r="B16" s="12" t="str">
        <f>IF(C16="","",COUNTA($C$5:$C16))</f>
        <v/>
      </c>
      <c r="C16" s="9"/>
      <c r="D16" s="12" t="str">
        <f t="shared" si="0"/>
        <v/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>
      <c r="B17" s="12" t="str">
        <f>IF(C17="","",COUNTA($C$5:$C17))</f>
        <v/>
      </c>
      <c r="C17" s="9"/>
      <c r="D17" s="12" t="str">
        <f t="shared" si="0"/>
        <v/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>
      <c r="B18" s="12" t="str">
        <f>IF(C18="","",COUNTA($C$5:$C18))</f>
        <v/>
      </c>
      <c r="C18" s="9"/>
      <c r="D18" s="12" t="str">
        <f t="shared" si="0"/>
        <v/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>
      <c r="B19" s="12" t="str">
        <f>IF(C19="","",COUNTA($C$5:$C19))</f>
        <v/>
      </c>
      <c r="C19" s="9"/>
      <c r="D19" s="12" t="str">
        <f t="shared" si="0"/>
        <v/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2:18">
      <c r="B20" s="12" t="str">
        <f>IF(C20="","",COUNTA($C$5:$C20))</f>
        <v/>
      </c>
      <c r="C20" s="9"/>
      <c r="D20" s="12" t="str">
        <f t="shared" si="0"/>
        <v/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2:18">
      <c r="B21" s="12" t="str">
        <f>IF(C21="","",COUNTA($C$5:$C21))</f>
        <v/>
      </c>
      <c r="C21" s="9"/>
      <c r="D21" s="12" t="str">
        <f t="shared" si="0"/>
        <v/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2:18">
      <c r="B22" s="12" t="str">
        <f>IF(C22="","",COUNTA($C$5:$C22))</f>
        <v/>
      </c>
      <c r="C22" s="9"/>
      <c r="D22" s="12" t="str">
        <f t="shared" si="0"/>
        <v/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>
      <c r="B23" s="12" t="str">
        <f>IF(C23="","",COUNTA($C$5:$C23))</f>
        <v/>
      </c>
      <c r="C23" s="9"/>
      <c r="D23" s="12" t="str">
        <f t="shared" si="0"/>
        <v/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>
      <c r="B24" s="12" t="str">
        <f>IF(C24="","",COUNTA($C$5:$C24))</f>
        <v/>
      </c>
      <c r="C24" s="9"/>
      <c r="D24" s="12" t="str">
        <f t="shared" si="0"/>
        <v/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D5:E23"/>
  <sheetViews>
    <sheetView rightToLeft="1" workbookViewId="0">
      <selection activeCell="G30" sqref="G30"/>
    </sheetView>
  </sheetViews>
  <sheetFormatPr defaultRowHeight="14.25"/>
  <sheetData>
    <row r="5" spans="4:5" ht="15">
      <c r="D5" s="2" t="s">
        <v>30</v>
      </c>
      <c r="E5" s="2" t="s">
        <v>2</v>
      </c>
    </row>
    <row r="6" spans="4:5">
      <c r="D6" s="1">
        <v>2022</v>
      </c>
      <c r="E6" s="1" t="s">
        <v>10</v>
      </c>
    </row>
    <row r="7" spans="4:5">
      <c r="D7" s="1">
        <v>3454</v>
      </c>
      <c r="E7" s="1" t="s">
        <v>11</v>
      </c>
    </row>
    <row r="8" spans="4:5">
      <c r="D8" s="1">
        <v>2345</v>
      </c>
      <c r="E8" s="1" t="s">
        <v>12</v>
      </c>
    </row>
    <row r="9" spans="4:5">
      <c r="D9" s="1">
        <v>2321</v>
      </c>
      <c r="E9" s="1" t="s">
        <v>13</v>
      </c>
    </row>
    <row r="10" spans="4:5">
      <c r="D10" s="1">
        <v>7634</v>
      </c>
      <c r="E10" s="1" t="s">
        <v>14</v>
      </c>
    </row>
    <row r="11" spans="4:5">
      <c r="D11" s="1">
        <v>8123</v>
      </c>
      <c r="E11" s="1" t="s">
        <v>15</v>
      </c>
    </row>
    <row r="12" spans="4:5">
      <c r="D12" s="1">
        <v>1156</v>
      </c>
      <c r="E12" s="1" t="s">
        <v>16</v>
      </c>
    </row>
    <row r="13" spans="4:5">
      <c r="D13" s="1">
        <v>6284</v>
      </c>
      <c r="E13" s="1" t="s">
        <v>17</v>
      </c>
    </row>
    <row r="14" spans="4:5">
      <c r="D14" s="1">
        <v>5892</v>
      </c>
      <c r="E14" s="1" t="s">
        <v>18</v>
      </c>
    </row>
    <row r="15" spans="4:5">
      <c r="D15" s="1">
        <v>6789</v>
      </c>
      <c r="E15" s="1" t="s">
        <v>19</v>
      </c>
    </row>
    <row r="16" spans="4:5">
      <c r="D16" s="1">
        <v>9876</v>
      </c>
      <c r="E16" s="1" t="s">
        <v>20</v>
      </c>
    </row>
    <row r="17" spans="4:5">
      <c r="D17" s="1">
        <v>5676</v>
      </c>
      <c r="E17" s="1" t="s">
        <v>21</v>
      </c>
    </row>
    <row r="18" spans="4:5">
      <c r="D18" s="1">
        <v>5555</v>
      </c>
      <c r="E18" s="1" t="s">
        <v>22</v>
      </c>
    </row>
    <row r="19" spans="4:5">
      <c r="D19" s="1">
        <v>3453</v>
      </c>
      <c r="E19" s="1" t="s">
        <v>23</v>
      </c>
    </row>
    <row r="20" spans="4:5">
      <c r="D20" s="1">
        <v>2345</v>
      </c>
      <c r="E20" s="1" t="s">
        <v>24</v>
      </c>
    </row>
    <row r="21" spans="4:5">
      <c r="D21" s="1">
        <v>2134</v>
      </c>
      <c r="E21" s="1" t="s">
        <v>25</v>
      </c>
    </row>
    <row r="22" spans="4:5">
      <c r="D22" s="1">
        <v>5875</v>
      </c>
      <c r="E22" s="1" t="s">
        <v>26</v>
      </c>
    </row>
    <row r="23" spans="4:5">
      <c r="D23" s="1">
        <v>3654</v>
      </c>
      <c r="E23" s="1" t="s">
        <v>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5:E23"/>
  <sheetViews>
    <sheetView rightToLeft="1" workbookViewId="0">
      <selection activeCell="J13" sqref="J13"/>
    </sheetView>
  </sheetViews>
  <sheetFormatPr defaultRowHeight="14.25"/>
  <sheetData>
    <row r="5" spans="2:5" ht="45">
      <c r="B5" s="2" t="s">
        <v>0</v>
      </c>
      <c r="C5" s="2" t="s">
        <v>2</v>
      </c>
      <c r="D5" s="8" t="s">
        <v>28</v>
      </c>
      <c r="E5" s="5" t="s">
        <v>29</v>
      </c>
    </row>
    <row r="6" spans="2:5">
      <c r="B6" s="1">
        <v>1</v>
      </c>
      <c r="C6" s="1" t="s">
        <v>10</v>
      </c>
      <c r="D6" s="9"/>
      <c r="E6" s="1"/>
    </row>
    <row r="7" spans="2:5">
      <c r="B7" s="1">
        <v>2</v>
      </c>
      <c r="C7" s="1" t="s">
        <v>11</v>
      </c>
      <c r="D7" s="9"/>
      <c r="E7" s="1"/>
    </row>
    <row r="8" spans="2:5">
      <c r="B8" s="1">
        <v>3</v>
      </c>
      <c r="C8" s="1" t="s">
        <v>12</v>
      </c>
      <c r="D8" s="9"/>
      <c r="E8" s="1"/>
    </row>
    <row r="9" spans="2:5">
      <c r="B9" s="1">
        <v>4</v>
      </c>
      <c r="C9" s="1" t="s">
        <v>13</v>
      </c>
      <c r="D9" s="9"/>
      <c r="E9" s="1"/>
    </row>
    <row r="10" spans="2:5">
      <c r="B10" s="1">
        <v>5</v>
      </c>
      <c r="C10" s="1" t="s">
        <v>14</v>
      </c>
      <c r="D10" s="9"/>
      <c r="E10" s="1"/>
    </row>
    <row r="11" spans="2:5">
      <c r="B11" s="1">
        <v>6</v>
      </c>
      <c r="C11" s="1" t="s">
        <v>15</v>
      </c>
      <c r="D11" s="9"/>
      <c r="E11" s="1"/>
    </row>
    <row r="12" spans="2:5">
      <c r="B12" s="1">
        <v>7</v>
      </c>
      <c r="C12" s="1" t="s">
        <v>16</v>
      </c>
      <c r="D12" s="9"/>
      <c r="E12" s="1"/>
    </row>
    <row r="13" spans="2:5">
      <c r="B13" s="1">
        <v>8</v>
      </c>
      <c r="C13" s="1" t="s">
        <v>17</v>
      </c>
      <c r="D13" s="9"/>
      <c r="E13" s="1"/>
    </row>
    <row r="14" spans="2:5">
      <c r="B14" s="1">
        <v>9</v>
      </c>
      <c r="C14" s="1" t="s">
        <v>18</v>
      </c>
      <c r="D14" s="9"/>
      <c r="E14" s="1"/>
    </row>
    <row r="15" spans="2:5">
      <c r="B15" s="1">
        <v>10</v>
      </c>
      <c r="C15" s="1" t="s">
        <v>19</v>
      </c>
      <c r="D15" s="9"/>
      <c r="E15" s="1"/>
    </row>
    <row r="16" spans="2:5">
      <c r="B16" s="1">
        <v>11</v>
      </c>
      <c r="C16" s="1" t="s">
        <v>20</v>
      </c>
      <c r="D16" s="9"/>
      <c r="E16" s="1"/>
    </row>
    <row r="17" spans="2:5">
      <c r="B17" s="1">
        <v>12</v>
      </c>
      <c r="C17" s="1" t="s">
        <v>21</v>
      </c>
      <c r="D17" s="9"/>
      <c r="E17" s="1"/>
    </row>
    <row r="18" spans="2:5">
      <c r="B18" s="1">
        <v>13</v>
      </c>
      <c r="C18" s="1" t="s">
        <v>22</v>
      </c>
      <c r="D18" s="9"/>
      <c r="E18" s="1"/>
    </row>
    <row r="19" spans="2:5">
      <c r="B19" s="1">
        <v>14</v>
      </c>
      <c r="C19" s="1" t="s">
        <v>23</v>
      </c>
      <c r="D19" s="9"/>
      <c r="E19" s="1"/>
    </row>
    <row r="20" spans="2:5">
      <c r="B20" s="1">
        <v>15</v>
      </c>
      <c r="C20" s="1" t="s">
        <v>24</v>
      </c>
      <c r="D20" s="9"/>
      <c r="E20" s="1"/>
    </row>
    <row r="21" spans="2:5">
      <c r="B21" s="1">
        <v>16</v>
      </c>
      <c r="C21" s="1" t="s">
        <v>25</v>
      </c>
      <c r="D21" s="9"/>
      <c r="E21" s="1"/>
    </row>
    <row r="22" spans="2:5">
      <c r="B22" s="1">
        <v>17</v>
      </c>
      <c r="C22" s="1" t="s">
        <v>26</v>
      </c>
      <c r="D22" s="9"/>
      <c r="E22" s="1"/>
    </row>
    <row r="23" spans="2:5">
      <c r="B23" s="1">
        <v>18</v>
      </c>
      <c r="C23" s="1" t="s">
        <v>27</v>
      </c>
      <c r="D23" s="9"/>
      <c r="E2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الرئيسية</vt:lpstr>
      <vt:lpstr>تواريخ الحضور</vt:lpstr>
      <vt:lpstr>قائمة أسماء الطلبة</vt:lpstr>
      <vt:lpstr>نسبة الحضور</vt:lpstr>
      <vt:lpstr>اسم_الطالب</vt:lpstr>
      <vt:lpstr>سم_الطالب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Elagha</dc:creator>
  <cp:lastModifiedBy>Light.user</cp:lastModifiedBy>
  <dcterms:created xsi:type="dcterms:W3CDTF">2013-01-01T18:37:12Z</dcterms:created>
  <dcterms:modified xsi:type="dcterms:W3CDTF">2013-01-08T09:27:02Z</dcterms:modified>
</cp:coreProperties>
</file>